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<sst xmlns="http://schemas.openxmlformats.org/spreadsheetml/2006/main" count="872" uniqueCount="872">
  <si>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</si>
  <si>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医療法人社団志仁会薬丸病院</t>
  </si>
  <si>
    <t>〒292-0831　木更津市富士見２－７－１</t>
  </si>
  <si>
    <t>病棟の建築時期と構造</t>
  </si>
  <si>
    <t>建物情報＼病棟名</t>
  </si>
  <si>
    <t>2階産婦人科病棟</t>
  </si>
  <si>
    <t>3階外科病棟</t>
  </si>
  <si>
    <t>様式１病院病棟票(1)</t>
  </si>
  <si>
    <t>建築時期</t>
  </si>
  <si>
    <t>2012</t>
  </si>
  <si>
    <t>1974</t>
  </si>
  <si>
    <t>構造</t>
  </si>
  <si>
    <t>2</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</si>
  <si>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</si>
  <si>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</si>
  <si>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</si>
  <si>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</si>
  <si>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</si>
  <si>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</si>
  <si>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</si>
  <si>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</si>
  <si>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</si>
  <si>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</si>
  <si>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</si>
  <si>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</si>
  <si>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</si>
  <si>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</si>
  <si>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</si>
  <si>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</si>
  <si>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</si>
  <si>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</si>
  <si>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</si>
  <si>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</si>
  <si>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</si>
  <si>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</si>
  <si>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</si>
  <si>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</si>
  <si>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</si>
  <si>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</si>
  <si>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</si>
  <si>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</si>
  <si>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</si>
  <si>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</si>
  <si>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</si>
  <si>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</si>
  <si>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</si>
  <si>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</si>
  <si>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</si>
  <si>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</si>
  <si>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</si>
  <si>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</si>
  <si>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</si>
  <si>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</si>
  <si>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</si>
  <si>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</si>
  <si>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</si>
  <si>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</si>
  <si>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</si>
  <si>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</si>
  <si>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</si>
  <si>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</si>
  <si>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</si>
  <si>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</si>
  <si>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</si>
  <si>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</si>
  <si>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</si>
  <si>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</si>
  <si>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</si>
  <si>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</si>
  <si>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</si>
  <si>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</si>
  <si>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</si>
  <si>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</si>
  <si>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</si>
  <si>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</si>
  <si>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</si>
  <si>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</si>
  <si>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</si>
  <si>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</si>
  <si>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</si>
  <si>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</si>
  <si>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</si>
  <si>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</si>
  <si>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</si>
  <si>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</si>
  <si>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</si>
  <si>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</si>
  <si>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</si>
  <si>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</si>
  <si>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</si>
  <si>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</si>
  <si>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</si>
  <si>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</si>
  <si>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</si>
  <si>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</si>
  <si>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</si>
  <si>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</si>
  <si>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</si>
  <si>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</si>
  <si>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</si>
  <si>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</si>
  <si>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</si>
  <si>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複数の診療科で活用</t>
  </si>
  <si>
    <t>様式１病院施設票(43)-1</t>
  </si>
  <si>
    <t>複数ある場合、上位３つ</t>
  </si>
  <si>
    <t>整形外科</t>
  </si>
  <si>
    <t>様式１病院施設票(43)-2</t>
  </si>
  <si>
    <t>内科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</si>
  <si>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</si>
  <si>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</si>
  <si>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</si>
  <si>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</si>
  <si>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</si>
  <si>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</si>
  <si>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</si>
  <si>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</si>
  <si>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</si>
  <si>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</si>
  <si>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</si>
  <si>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</si>
  <si>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</si>
  <si>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</si>
  <si>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</si>
  <si>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</si>
  <si>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</si>
  <si>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</si>
  <si>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</si>
  <si>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</si>
  <si>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</si>
  <si>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</si>
  <si>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</si>
  <si>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</si>
  <si>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</si>
  <si>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</si>
  <si>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</si>
  <si>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</si>
  <si>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</si>
  <si>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</si>
  <si>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</si>
  <si>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</si>
  <si>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</si>
  <si>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</si>
  <si>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</si>
  <si>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</si>
  <si>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</si>
  <si>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</si>
  <si>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</si>
  <si>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</si>
  <si>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</si>
  <si>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</si>
  <si>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</si>
  <si>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</si>
  <si>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</si>
  <si>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</si>
  <si>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</si>
  <si>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</si>
  <si>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</si>
  <si>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</si>
  <si>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</si>
  <si>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</si>
  <si>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</si>
  <si>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</si>
  <si>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</si>
  <si>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</si>
  <si>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</si>
  <si>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</si>
  <si>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</si>
  <si>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</si>
  <si>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</si>
  <si>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</si>
  <si>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</si>
  <si>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</si>
  <si>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</si>
  <si>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</si>
  <si>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</si>
  <si>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</si>
  <si>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</si>
  <si>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</si>
  <si>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</si>
  <si>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</si>
  <si>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</si>
  <si>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</si>
  <si>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</si>
  <si>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</si>
  <si>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</si>
  <si>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</si>
  <si>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</si>
  <si>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</si>
  <si>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</si>
  <si>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</si>
  <si>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</si>
  <si>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</si>
  <si>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</si>
  <si>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</si>
  <si>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</si>
  <si>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</si>
  <si>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</si>
  <si>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</si>
  <si>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</si>
  <si>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</si>
  <si>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</si>
  <si>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</si>
  <si>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</si>
  <si>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</si>
  <si>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</si>
  <si>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</si>
  <si>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</si>
  <si>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</si>
  <si>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</si>
  <si>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</si>
  <si>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</si>
  <si>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</si>
  <si>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</si>
  <si>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</si>
  <si>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</si>
  <si>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</si>
  <si>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</si>
  <si>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</si>
  <si>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</si>
  <si>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</si>
  <si>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</si>
  <si>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</si>
  <si>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</si>
  <si>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</si>
  <si>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</si>
  <si>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</si>
  <si>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</si>
  <si>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</si>
  <si>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</si>
  <si>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</si>
  <si>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</si>
  <si>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</si>
  <si>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</si>
  <si>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</si>
  <si>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</si>
  <si>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</si>
  <si>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</si>
  <si>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</si>
  <si>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</si>
  <si>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</si>
  <si>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</si>
  <si>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</si>
  <si>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</si>
  <si>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</si>
  <si>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</si>
  <si>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</si>
  <si>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</si>
  <si>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</si>
  <si>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</si>
  <si>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</si>
  <si>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</si>
  <si>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</si>
  <si>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</si>
  <si>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</si>
  <si>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</si>
  <si>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</si>
  <si>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</si>
  <si>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</si>
  <si>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</si>
  <si>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</si>
  <si>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</si>
  <si>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</si>
  <si>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</si>
  <si>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</si>
  <si>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</si>
  <si>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</si>
  <si>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</si>
  <si>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</si>
  <si>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</si>
  <si>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</si>
  <si>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</si>
  <si>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</si>
  <si>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</si>
  <si>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</si>
  <si>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</si>
  <si>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</si>
  <si>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</si>
  <si>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</si>
  <si>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</si>
  <si>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</si>
  <si>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</si>
  <si>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</si>
  <si>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</si>
  <si>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</si>
  <si>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</si>
  <si>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</si>
  <si>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</si>
  <si>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</si>
  <si>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</si>
  <si>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</si>
  <si>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</si>
  <si>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</si>
  <si>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</si>
  <si>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</si>
  <si>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</si>
  <si>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</si>
  <si>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</si>
  <si>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</si>
  <si>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</si>
  <si>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</si>
  <si>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</si>
  <si>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</si>
  <si>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</si>
  <si>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</si>
  <si>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</si>
  <si>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</si>
  <si>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</si>
  <si>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</si>
  <si>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</si>
  <si>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</si>
  <si>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</si>
  <si>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</si>
  <si>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</si>
  <si>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</si>
  <si>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</si>
  <si>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</si>
  <si>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</si>
  <si>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</si>
  <si>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</si>
  <si>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</si>
  <si>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</si>
  <si>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</si>
  <si>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</si>
  <si>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</si>
  <si>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</si>
  <si>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</si>
  <si>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</si>
  <si>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</si>
  <si>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</si>
  <si>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</si>
  <si>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</si>
  <si>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</si>
  <si>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</si>
  <si>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</si>
  <si>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</si>
  <si>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</si>
  <si>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</si>
  <si>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</si>
  <si>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</si>
  <si>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</si>
  <si>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</si>
  <si>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</si>
  <si>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</si>
  <si>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</si>
  <si>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</si>
  <si>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</si>
  <si>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</si>
  <si>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</si>
  <si>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</si>
  <si>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</si>
  <si>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</si>
  <si>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</si>
  <si>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</si>
  <si>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</si>
  <si>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</si>
  <si>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</si>
  <si>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</si>
  <si>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20001</t>
  </si>
  <si>
    <t>20002</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</si>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</sst>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13</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17</v>
      </c>
      <c r="J18" s="331"/>
      <c r="K18" s="331"/>
      <c r="L18" s="16" t="s">
        <v>18</v>
      </c>
      <c r="M18" s="16" t="s">
        <v>18</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38</v>
      </c>
      <c r="M104" s="178">
        <v>19</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38</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27</v>
      </c>
      <c r="M106" s="146">
        <v>18</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38</v>
      </c>
      <c r="M107" s="146">
        <v>19</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38</v>
      </c>
      <c r="M120" s="179" t="s">
        <v>105</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38</v>
      </c>
      <c r="M121" s="179" t="s">
        <v>107</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38</v>
      </c>
      <c r="M122" s="179" t="s">
        <v>109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114</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115</v>
      </c>
      <c r="F131" s="305"/>
      <c r="G131" s="305"/>
      <c r="H131" s="306"/>
      <c r="I131" s="345"/>
      <c r="J131" s="67"/>
      <c r="K131" s="68"/>
      <c r="L131" s="66">
        <v>38</v>
      </c>
      <c r="M131" s="179">
        <v>19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38</v>
      </c>
      <c r="M132" s="179" t="s">
        <v>38</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38</v>
      </c>
      <c r="M134" s="179" t="s">
        <v>38</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152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0.5</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10</v>
      </c>
      <c r="M186" s="181">
        <v>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1</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0.6</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1</v>
      </c>
      <c r="M190" s="181">
        <v>2</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0.9</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1</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0.9</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4</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189</v>
      </c>
      <c r="M214" s="1"/>
      <c r="N214" s="225"/>
      <c r="O214" s="225"/>
      <c r="P214" s="225"/>
      <c r="Q214" s="225"/>
      <c r="R214" s="225"/>
      <c r="S214" s="225"/>
    </row>
    <row r="215" ht="20.25" customHeight="1">
      <c r="C215" s="25"/>
      <c r="I215" s="47" t="s">
        <v>78</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6</v>
      </c>
      <c r="N216" s="239">
        <v>0</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0</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5</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0.4</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4</v>
      </c>
      <c r="N224" s="239">
        <v>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0</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0.8</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2</v>
      </c>
      <c r="N234" s="239">
        <v>2</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152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38</v>
      </c>
      <c r="M293" s="299" t="s">
        <v>38</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983</v>
      </c>
      <c r="M314" s="289">
        <v>158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589</v>
      </c>
      <c r="M315" s="181">
        <v>35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393</v>
      </c>
      <c r="M316" s="181">
        <v>94</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1</v>
      </c>
      <c r="M317" s="181">
        <v>29</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5526</v>
      </c>
      <c r="M318" s="181">
        <v>4461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592</v>
      </c>
      <c r="M319" s="181">
        <v>162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983</v>
      </c>
      <c r="M327" s="181">
        <v>158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586</v>
      </c>
      <c r="M329" s="181">
        <v>147</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0</v>
      </c>
      <c r="M330" s="181">
        <v>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0</v>
      </c>
      <c r="M331" s="181">
        <v>9</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397</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592</v>
      </c>
      <c r="M335" s="181">
        <v>162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584</v>
      </c>
      <c r="M337" s="181">
        <v>112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8</v>
      </c>
      <c r="M338" s="181">
        <v>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0</v>
      </c>
      <c r="M340" s="181">
        <v>19</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0</v>
      </c>
      <c r="M343" s="181">
        <v>24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592</v>
      </c>
      <c r="M352" s="181">
        <v>162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592</v>
      </c>
      <c r="M353" s="181">
        <v>143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15</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4</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21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21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246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222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24</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357</v>
      </c>
      <c r="M388" s="263" t="s">
        <v>358</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114</v>
      </c>
      <c r="D397" s="316"/>
      <c r="E397" s="316"/>
      <c r="F397" s="316"/>
      <c r="G397" s="316"/>
      <c r="H397" s="317"/>
      <c r="I397" s="355"/>
      <c r="J397" s="148" t="str">
        <f t="shared" si="63"/>
        <v>未確認</v>
      </c>
      <c r="K397" s="238" t="str">
        <f t="shared" si="64"/>
        <v>※</v>
      </c>
      <c r="L397" s="241">
        <v>462</v>
      </c>
      <c r="M397" s="185">
        <v>290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159</v>
      </c>
      <c r="M479" s="185">
        <v>23</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6</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v>23</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0</v>
      </c>
      <c r="M488" s="185">
        <v>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163</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50</v>
      </c>
      <c r="M492" s="185">
        <v>22</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5</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23</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55</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43</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50</v>
      </c>
      <c r="M516" s="185">
        <v>2</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2</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397</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6</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186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186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598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598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48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0</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2</v>
      </c>
      <c r="M659" s="185">
        <v>56</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2</v>
      </c>
      <c r="M660" s="185">
        <v>50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16</v>
      </c>
      <c r="M673" s="185">
        <v>160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16</v>
      </c>
      <c r="M677" s="185">
        <v>160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4</v>
      </c>
      <c r="M683" s="185">
        <v>113</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1</v>
      </c>
      <c r="M685" s="185">
        <v>85</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592</v>
      </c>
      <c r="M697" s="279">
        <v>162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